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Mhs'!$A$1:$L$60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44" i="10" l="1"/>
  <c r="C44" i="10"/>
  <c r="D43" i="10"/>
  <c r="C43" i="10"/>
  <c r="D46" i="5"/>
  <c r="C46" i="5"/>
  <c r="D45" i="5"/>
  <c r="C45" i="5"/>
  <c r="J45" i="13"/>
  <c r="K45" i="13" s="1"/>
  <c r="I45" i="13"/>
  <c r="E45" i="13"/>
  <c r="D45" i="13"/>
  <c r="C45" i="13"/>
  <c r="J44" i="13"/>
  <c r="K44" i="13" s="1"/>
  <c r="I44" i="13"/>
  <c r="E44" i="13"/>
  <c r="D44" i="13"/>
  <c r="C44" i="13"/>
  <c r="F45" i="12"/>
  <c r="I45" i="12" s="1"/>
  <c r="F44" i="12"/>
  <c r="I44" i="12" s="1"/>
  <c r="G7" i="10" l="1"/>
  <c r="B6" i="5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<sst xmlns="http://schemas.openxmlformats.org/spreadsheetml/2006/main" count="213" uniqueCount="166">
  <si>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</si>
  <si>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</si>
  <si>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</si>
  <si>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</si>
  <si>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</si>
  <si>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</si>
  <si>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</si>
  <si>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</si>
  <si>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</si>
  <si>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</si>
  <si>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</si>
  <si>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</si>
  <si>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</si>
  <si>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</si>
  <si>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</si>
  <si>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</si>
  <si>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</si>
  <si>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</si>
  <si>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</si>
  <si>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</si>
  <si>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</si>
  <si>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</si>
  <si>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</si>
  <si>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</si>
  <si>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</si>
  <si>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</si>
  <si>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</si>
  <si>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</si>
  <si>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</si>
  <si>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</si>
  <si>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</si>
  <si>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</si>
  <si>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</si>
  <si>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</si>
  <si>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</si>
  <si>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</si>
  <si>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</si>
  <si>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</si>
  <si>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</si>
  <si>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</si>
  <si>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</si>
  <si>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</si>
  <si>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</si>
  <si>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</si>
  <si>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</si>
  <si>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</si>
  <si>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</si>
  <si>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</si>
  <si>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</si>
  <si>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</si>
  <si>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</si>
  <si>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</si>
  <si>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</si>
  <si>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</si>
  <si>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</si>
  <si>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</si>
  <si>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</si>
  <si>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</si>
  <si>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</si>
  <si>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</si>
  <si>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</si>
  <si>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</si>
  <si>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</si>
  <si>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</si>
  <si>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</si>
  <si>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</si>
  <si>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</si>
  <si>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</si>
  <si>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</si>
  <si>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</si>
  <si>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</si>
  <si>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</si>
  <si>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</si>
  <si>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</si>
  <si>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</si>
  <si>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</si>
  <si>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</si>
  <si>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</si>
  <si>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</si>
  <si>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</si>
  <si>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</si>
  <si>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</si>
  <si>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</si>
  <si>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</si>
  <si>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</si>
  <si>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</si>
  <si>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</si>
  <si>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</si>
  <si>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</si>
  <si>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</si>
  <si>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</si>
  <si>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</si>
  <si>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</si>
  <si>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</si>
  <si>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</si>
  <si>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</si>
  <si>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</si>
  <si>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</si>
  <si>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</si>
  <si>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LIZA PRORIA SELVI</t>
  </si>
  <si>
    <t>856456489</t>
  </si>
  <si>
    <t>NURIATI PUTRI</t>
  </si>
  <si>
    <t>856456504</t>
  </si>
  <si>
    <t>MARCELLA BATAVIA</t>
  </si>
  <si>
    <t>856456511</t>
  </si>
  <si>
    <t>INDAH KUSNUL KHOTIMAH</t>
  </si>
  <si>
    <t>856456529</t>
  </si>
  <si>
    <t>WINA ADELINA</t>
  </si>
  <si>
    <t>856456543</t>
  </si>
  <si>
    <t>PUJI RESTININGSIH</t>
  </si>
  <si>
    <t>856456568</t>
  </si>
  <si>
    <t>SUSIANA</t>
  </si>
  <si>
    <t>856456575</t>
  </si>
  <si>
    <t>ROSI KURNIA LESTARI</t>
  </si>
  <si>
    <t>856456622</t>
  </si>
  <si>
    <t>FARIDA YUNIATY SIANIPAR</t>
  </si>
  <si>
    <t>856456647</t>
  </si>
  <si>
    <t>MERIANNA PURBA</t>
  </si>
  <si>
    <t>856456654</t>
  </si>
  <si>
    <t>DAME NURIATI SIRINGORINGO</t>
  </si>
  <si>
    <t>856456661</t>
  </si>
  <si>
    <t>ROSI TAMPUBOLON</t>
  </si>
  <si>
    <t>856456679</t>
  </si>
  <si>
    <t>OKTORIA SIANIPAR</t>
  </si>
  <si>
    <t>856456686</t>
  </si>
  <si>
    <t>MARDIANA SIMAMORA</t>
  </si>
  <si>
    <t>856456693</t>
  </si>
  <si>
    <t>RADIA PRIMAWATI SUGIARTI</t>
  </si>
  <si>
    <t>856456701</t>
  </si>
  <si>
    <t>WIDIA SEPTRI AYU</t>
  </si>
  <si>
    <t>856456719</t>
  </si>
  <si>
    <t>SRI SUPRAPTI</t>
  </si>
  <si>
    <t>856456726</t>
  </si>
  <si>
    <t>PUTRI NURRAHMADANI</t>
  </si>
  <si>
    <t>856456733</t>
  </si>
  <si>
    <t>SITI JULLAIKAH</t>
  </si>
  <si>
    <t>856456758</t>
  </si>
  <si>
    <t>ETI DARMAINI</t>
  </si>
  <si>
    <t>856456765</t>
  </si>
  <si>
    <t>FITRI YENNY</t>
  </si>
  <si>
    <t>856456797</t>
  </si>
  <si>
    <t>FRIAN JULI MUTIA</t>
  </si>
  <si>
    <t>856456805</t>
  </si>
  <si>
    <t>HADIANI ULFI</t>
  </si>
  <si>
    <t>856456812</t>
  </si>
  <si>
    <t>MILDA HASANAH</t>
  </si>
  <si>
    <t>856456837</t>
  </si>
  <si>
    <t>DEWI ASTUTI</t>
  </si>
  <si>
    <t>856456844</t>
  </si>
  <si>
    <t>ANGGRAINI ROSALINDA</t>
  </si>
  <si>
    <t>856456851</t>
  </si>
  <si>
    <t>NADYA REZEKI ANANDA</t>
  </si>
  <si>
    <t>856457728</t>
  </si>
  <si>
    <t>WINDA PUTRI NENGSI</t>
  </si>
  <si>
    <t>856457735</t>
  </si>
  <si>
    <t>NURINDAH SARI</t>
  </si>
  <si>
    <t>856458364</t>
  </si>
  <si>
    <t>AFRINA SAPUTRI</t>
  </si>
  <si>
    <t>856458371</t>
  </si>
  <si>
    <t>SISKA SESLITA</t>
  </si>
  <si>
    <t>856458389</t>
  </si>
  <si>
    <t>SRI YUSRITA</t>
  </si>
  <si>
    <t>856458902</t>
  </si>
  <si>
    <t>: Sukajadi</t>
  </si>
  <si>
    <t>: 2021.1</t>
  </si>
  <si>
    <t>: 2 (Dua)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</si>
</sst>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5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view="pageBreakPreview" zoomScale="80" zoomScaleNormal="100" zoomScaleSheetLayoutView="80" workbookViewId="0">
      <selection activeCell="G13" sqref="G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710937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6" t="s">
        <v>93</v>
      </c>
      <c r="I1" s="57"/>
    </row>
    <row r="2" spans="2:9" ht="15" customHeight="1" x14ac:dyDescent="0.25">
      <c r="H2" s="58" t="s">
        <v>94</v>
      </c>
      <c r="I2" s="59"/>
    </row>
    <row r="4" spans="2:9" ht="21" customHeight="1" x14ac:dyDescent="0.25">
      <c r="B4" s="63" t="s">
        <v>40</v>
      </c>
      <c r="C4" s="63"/>
      <c r="D4" s="63"/>
      <c r="E4" s="63"/>
      <c r="F4" s="63"/>
      <c r="G4" s="63"/>
      <c r="H4" s="63"/>
      <c r="I4" s="63"/>
    </row>
    <row r="6" spans="2:9" ht="15" customHeight="1" x14ac:dyDescent="0.25">
      <c r="B6" s="62" t="s">
        <v>41</v>
      </c>
      <c r="C6" s="62"/>
      <c r="D6" s="1" t="s">
        <v>91</v>
      </c>
      <c r="G6" s="25" t="s">
        <v>6</v>
      </c>
      <c r="H6" s="25" t="s">
        <v>165</v>
      </c>
    </row>
    <row r="7" spans="2:9" ht="15" customHeight="1" x14ac:dyDescent="0.25">
      <c r="B7" s="62" t="s">
        <v>30</v>
      </c>
      <c r="C7" s="62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62" t="s">
        <v>31</v>
      </c>
      <c r="C8" s="62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2" t="s">
        <v>33</v>
      </c>
      <c r="C9" s="62"/>
      <c r="D9" s="1" t="s">
        <v>7</v>
      </c>
      <c r="G9" s="25" t="s">
        <v>0</v>
      </c>
      <c r="H9" s="25" t="s">
        <v>163</v>
      </c>
    </row>
    <row r="10" spans="2:9" ht="15" customHeight="1" x14ac:dyDescent="0.25">
      <c r="B10" s="62" t="s">
        <v>34</v>
      </c>
      <c r="C10" s="62"/>
      <c r="D10" s="41" t="s">
        <v>164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61" t="s">
        <v>14</v>
      </c>
      <c r="C12" s="61" t="s">
        <v>27</v>
      </c>
      <c r="D12" s="61" t="s">
        <v>15</v>
      </c>
      <c r="E12" s="61" t="s">
        <v>77</v>
      </c>
      <c r="F12" s="60" t="s">
        <v>36</v>
      </c>
      <c r="G12" s="60"/>
      <c r="H12" s="60"/>
      <c r="I12" s="61" t="s">
        <v>43</v>
      </c>
    </row>
    <row r="13" spans="2:9" s="47" customFormat="1" ht="60" customHeight="1" x14ac:dyDescent="0.25">
      <c r="B13" s="61"/>
      <c r="C13" s="61"/>
      <c r="D13" s="61"/>
      <c r="E13" s="61"/>
      <c r="F13" s="46" t="s">
        <v>44</v>
      </c>
      <c r="G13" s="46" t="s">
        <v>45</v>
      </c>
      <c r="H13" s="46" t="s">
        <v>46</v>
      </c>
      <c r="I13" s="61"/>
    </row>
    <row r="14" spans="2:9" ht="15" customHeight="1" x14ac:dyDescent="0.25">
      <c r="B14" s="40">
        <v>1</v>
      </c>
      <c r="C14" s="35" t="s">
        <v>157</v>
      </c>
      <c r="D14" s="40" t="s">
        <v>158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149</v>
      </c>
      <c r="D15" s="40" t="s">
        <v>150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119</v>
      </c>
      <c r="D16" s="40" t="s">
        <v>120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147</v>
      </c>
      <c r="D17" s="40" t="s">
        <v>148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137</v>
      </c>
      <c r="D18" s="40" t="s">
        <v>138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115</v>
      </c>
      <c r="D19" s="40" t="s">
        <v>116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139</v>
      </c>
      <c r="D20" s="40" t="s">
        <v>140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141</v>
      </c>
      <c r="D21" s="40" t="s">
        <v>142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143</v>
      </c>
      <c r="D22" s="40" t="s">
        <v>144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105</v>
      </c>
      <c r="D23" s="40" t="s">
        <v>106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99</v>
      </c>
      <c r="D24" s="40" t="s">
        <v>100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103</v>
      </c>
      <c r="D25" s="40" t="s">
        <v>104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125</v>
      </c>
      <c r="D26" s="40" t="s">
        <v>126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117</v>
      </c>
      <c r="D27" s="40" t="s">
        <v>118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145</v>
      </c>
      <c r="D28" s="40" t="s">
        <v>146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151</v>
      </c>
      <c r="D29" s="40" t="s">
        <v>152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101</v>
      </c>
      <c r="D30" s="40" t="s">
        <v>102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155</v>
      </c>
      <c r="D31" s="40" t="s">
        <v>156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123</v>
      </c>
      <c r="D32" s="40" t="s">
        <v>124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109</v>
      </c>
      <c r="D33" s="40" t="s">
        <v>110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133</v>
      </c>
      <c r="D34" s="40" t="s">
        <v>134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127</v>
      </c>
      <c r="D35" s="40" t="s">
        <v>128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113</v>
      </c>
      <c r="D36" s="40" t="s">
        <v>114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121</v>
      </c>
      <c r="D37" s="40" t="s">
        <v>122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159</v>
      </c>
      <c r="D38" s="40" t="s">
        <v>160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135</v>
      </c>
      <c r="D39" s="40" t="s">
        <v>136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131</v>
      </c>
      <c r="D40" s="40" t="s">
        <v>132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161</v>
      </c>
      <c r="D41" s="40" t="s">
        <v>162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 t="s">
        <v>111</v>
      </c>
      <c r="D42" s="40" t="s">
        <v>112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 t="s">
        <v>129</v>
      </c>
      <c r="D43" s="40" t="s">
        <v>130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25">
      <c r="B44" s="51">
        <v>31</v>
      </c>
      <c r="C44" s="35" t="s">
        <v>107</v>
      </c>
      <c r="D44" s="51" t="s">
        <v>108</v>
      </c>
      <c r="E44" s="51"/>
      <c r="F44" s="50">
        <f t="shared" ref="F44:F45" si="2">E44*100/8</f>
        <v>0</v>
      </c>
      <c r="G44" s="50"/>
      <c r="H44" s="50"/>
      <c r="I44" s="52">
        <f t="shared" ref="I44:I45" si="3">((F44*4/10)+(G44*3/10)+(H44*3/10))</f>
        <v>0</v>
      </c>
    </row>
    <row r="45" spans="2:9" ht="15" customHeight="1" x14ac:dyDescent="0.25">
      <c r="B45" s="51">
        <v>32</v>
      </c>
      <c r="C45" s="35" t="s">
        <v>153</v>
      </c>
      <c r="D45" s="51" t="s">
        <v>154</v>
      </c>
      <c r="E45" s="51"/>
      <c r="F45" s="50">
        <f t="shared" si="2"/>
        <v>0</v>
      </c>
      <c r="G45" s="50"/>
      <c r="H45" s="50"/>
      <c r="I45" s="52">
        <f t="shared" si="3"/>
        <v>0</v>
      </c>
    </row>
    <row r="47" spans="2:9" s="10" customFormat="1" ht="15" customHeight="1" x14ac:dyDescent="0.25">
      <c r="B47" s="10" t="s">
        <v>47</v>
      </c>
      <c r="D47" s="34"/>
      <c r="F47" s="24"/>
      <c r="G47" s="24"/>
      <c r="H47" s="24"/>
    </row>
    <row r="48" spans="2:9" s="10" customFormat="1" ht="15" customHeight="1" x14ac:dyDescent="0.25">
      <c r="B48" s="12" t="s">
        <v>48</v>
      </c>
      <c r="C48" s="10" t="s">
        <v>36</v>
      </c>
      <c r="D48" s="10" t="s">
        <v>49</v>
      </c>
      <c r="F48" s="24"/>
      <c r="G48" s="24"/>
      <c r="H48" s="24"/>
    </row>
    <row r="49" spans="2:9" s="10" customFormat="1" ht="15" customHeight="1" x14ac:dyDescent="0.25">
      <c r="C49" s="10" t="s">
        <v>50</v>
      </c>
      <c r="D49" s="10" t="s">
        <v>51</v>
      </c>
      <c r="F49" s="24"/>
      <c r="G49" s="24"/>
      <c r="H49" s="24"/>
      <c r="I49" s="10" t="s">
        <v>52</v>
      </c>
    </row>
    <row r="50" spans="2:9" s="10" customFormat="1" ht="15" customHeight="1" x14ac:dyDescent="0.25">
      <c r="C50" s="10" t="s">
        <v>53</v>
      </c>
      <c r="D50" s="10" t="s">
        <v>54</v>
      </c>
      <c r="F50" s="24"/>
      <c r="G50" s="24"/>
      <c r="H50" s="24"/>
    </row>
    <row r="51" spans="2:9" s="10" customFormat="1" ht="15" customHeight="1" x14ac:dyDescent="0.25">
      <c r="C51" s="10" t="s">
        <v>55</v>
      </c>
      <c r="D51" s="10" t="s">
        <v>56</v>
      </c>
      <c r="F51" s="24"/>
      <c r="G51" s="24"/>
      <c r="H51" s="24"/>
    </row>
    <row r="52" spans="2:9" ht="15" customHeight="1" x14ac:dyDescent="0.25">
      <c r="C52" s="13"/>
    </row>
    <row r="53" spans="2:9" ht="15" customHeight="1" x14ac:dyDescent="0.25">
      <c r="G53" s="25" t="s">
        <v>37</v>
      </c>
    </row>
    <row r="57" spans="2:9" ht="15" customHeight="1" x14ac:dyDescent="0.25">
      <c r="G57" s="25" t="s">
        <v>57</v>
      </c>
    </row>
    <row r="58" spans="2:9" ht="15" customHeight="1" x14ac:dyDescent="0.25">
      <c r="G58" s="25" t="s">
        <v>39</v>
      </c>
    </row>
    <row r="59" spans="2:9" ht="15" customHeight="1" x14ac:dyDescent="0.25">
      <c r="B59" s="41"/>
    </row>
    <row r="60" spans="2:9" ht="15" customHeight="1" x14ac:dyDescent="0.25">
      <c r="B60" s="41"/>
    </row>
    <row r="61" spans="2:9" s="10" customFormat="1" ht="15" customHeight="1" x14ac:dyDescent="0.25">
      <c r="B61" s="10" t="s">
        <v>58</v>
      </c>
      <c r="D61" s="34"/>
      <c r="F61" s="24"/>
      <c r="G61" s="24"/>
      <c r="H61" s="24"/>
    </row>
  </sheetData>
  <sortState ref="C14:D45">
    <sortCondition ref="C14:C45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zoomScale="80" zoomScaleNormal="100" zoomScaleSheetLayoutView="80" workbookViewId="0">
      <selection activeCell="F12" sqref="F12:H1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4" t="s">
        <v>95</v>
      </c>
      <c r="K1" s="64"/>
    </row>
    <row r="2" spans="2:11" ht="15" customHeight="1" x14ac:dyDescent="0.25">
      <c r="J2" s="64">
        <v>43105</v>
      </c>
      <c r="K2" s="64"/>
    </row>
    <row r="3" spans="2:11" ht="15" customHeight="1" x14ac:dyDescent="0.25">
      <c r="J3" s="43"/>
      <c r="K3" s="44"/>
    </row>
    <row r="4" spans="2:11" ht="25.5" x14ac:dyDescent="0.25">
      <c r="B4" s="63" t="s">
        <v>29</v>
      </c>
      <c r="C4" s="63"/>
      <c r="D4" s="63"/>
      <c r="E4" s="63"/>
      <c r="F4" s="63"/>
      <c r="G4" s="63"/>
      <c r="H4" s="63"/>
      <c r="I4" s="63"/>
      <c r="J4" s="63"/>
      <c r="K4" s="63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62" t="s">
        <v>41</v>
      </c>
      <c r="C6" s="62"/>
      <c r="D6" s="1" t="str">
        <f>'Nilai Partisipasi'!D6</f>
        <v>: 16 / Pekanbaru</v>
      </c>
      <c r="H6" s="1" t="s">
        <v>6</v>
      </c>
      <c r="J6" s="25" t="str">
        <f>'Nilai Partisipasi'!H6</f>
        <v>: 2 (Dua)</v>
      </c>
    </row>
    <row r="7" spans="2:11" ht="15" customHeight="1" x14ac:dyDescent="0.25">
      <c r="B7" s="62" t="s">
        <v>30</v>
      </c>
      <c r="C7" s="62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2" t="s">
        <v>31</v>
      </c>
      <c r="C8" s="62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2" t="s">
        <v>33</v>
      </c>
      <c r="C9" s="62"/>
      <c r="D9" s="1" t="str">
        <f>'Nilai Partisipasi'!D9</f>
        <v>:</v>
      </c>
      <c r="H9" s="1" t="s">
        <v>0</v>
      </c>
      <c r="J9" s="25" t="str">
        <f>'Nilai Partisipasi'!H9</f>
        <v>: Sukajadi</v>
      </c>
    </row>
    <row r="10" spans="2:11" ht="15" customHeight="1" x14ac:dyDescent="0.25">
      <c r="B10" s="62" t="s">
        <v>34</v>
      </c>
      <c r="C10" s="62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61" t="s">
        <v>14</v>
      </c>
      <c r="C12" s="61" t="s">
        <v>27</v>
      </c>
      <c r="D12" s="61" t="s">
        <v>15</v>
      </c>
      <c r="E12" s="61" t="s">
        <v>77</v>
      </c>
      <c r="F12" s="61" t="s">
        <v>35</v>
      </c>
      <c r="G12" s="61"/>
      <c r="H12" s="61"/>
      <c r="I12" s="65" t="s">
        <v>62</v>
      </c>
      <c r="J12" s="65" t="s">
        <v>63</v>
      </c>
      <c r="K12" s="65" t="s">
        <v>64</v>
      </c>
    </row>
    <row r="13" spans="2:11" ht="15" customHeight="1" x14ac:dyDescent="0.25">
      <c r="B13" s="61"/>
      <c r="C13" s="61"/>
      <c r="D13" s="61"/>
      <c r="E13" s="61"/>
      <c r="F13" s="40">
        <v>1</v>
      </c>
      <c r="G13" s="40">
        <v>2</v>
      </c>
      <c r="H13" s="40">
        <v>3</v>
      </c>
      <c r="I13" s="65"/>
      <c r="J13" s="65"/>
      <c r="K13" s="65"/>
    </row>
    <row r="14" spans="2:11" ht="15" customHeight="1" x14ac:dyDescent="0.25">
      <c r="B14" s="40">
        <v>1</v>
      </c>
      <c r="C14" s="37" t="str">
        <f>'Nilai Partisipasi'!C14</f>
        <v>AFRINA SAPUTRI</v>
      </c>
      <c r="D14" s="38" t="str">
        <f>'Nilai Partisipasi'!D14</f>
        <v>856458371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ANGGRAINI ROSALINDA</v>
      </c>
      <c r="D15" s="38" t="str">
        <f>'Nilai Partisipasi'!D15</f>
        <v>856456851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DAME NURIATI SIRINGORINGO</v>
      </c>
      <c r="D16" s="38" t="str">
        <f>'Nilai Partisipasi'!D16</f>
        <v>856456661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DEWI ASTUTI</v>
      </c>
      <c r="D17" s="38" t="str">
        <f>'Nilai Partisipasi'!D17</f>
        <v>856456844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ETI DARMAINI</v>
      </c>
      <c r="D18" s="38" t="str">
        <f>'Nilai Partisipasi'!D18</f>
        <v>856456765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FARIDA YUNIATY SIANIPAR</v>
      </c>
      <c r="D19" s="38" t="str">
        <f>'Nilai Partisipasi'!D19</f>
        <v>856456647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FITRI YENNY</v>
      </c>
      <c r="D20" s="38" t="str">
        <f>'Nilai Partisipasi'!D20</f>
        <v>856456797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FRIAN JULI MUTIA</v>
      </c>
      <c r="D21" s="38" t="str">
        <f>'Nilai Partisipasi'!D21</f>
        <v>856456805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HADIANI ULFI</v>
      </c>
      <c r="D22" s="38" t="str">
        <f>'Nilai Partisipasi'!D22</f>
        <v>856456812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INDAH KUSNUL KHOTIMAH</v>
      </c>
      <c r="D23" s="38" t="str">
        <f>'Nilai Partisipasi'!D23</f>
        <v>856456529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LIZA PRORIA SELVI</v>
      </c>
      <c r="D24" s="38" t="str">
        <f>'Nilai Partisipasi'!D24</f>
        <v>856456489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MARCELLA BATAVIA</v>
      </c>
      <c r="D25" s="38" t="str">
        <f>'Nilai Partisipasi'!D25</f>
        <v>856456511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MARDIANA SIMAMORA</v>
      </c>
      <c r="D26" s="38" t="str">
        <f>'Nilai Partisipasi'!D26</f>
        <v>856456693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MERIANNA PURBA</v>
      </c>
      <c r="D27" s="38" t="str">
        <f>'Nilai Partisipasi'!D27</f>
        <v>856456654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MILDA HASANAH</v>
      </c>
      <c r="D28" s="38" t="str">
        <f>'Nilai Partisipasi'!D28</f>
        <v>856456837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NADYA REZEKI ANANDA</v>
      </c>
      <c r="D29" s="38" t="str">
        <f>'Nilai Partisipasi'!D29</f>
        <v>856457728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NURIATI PUTRI</v>
      </c>
      <c r="D30" s="38" t="str">
        <f>'Nilai Partisipasi'!D30</f>
        <v>856456504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NURINDAH SARI</v>
      </c>
      <c r="D31" s="38" t="str">
        <f>'Nilai Partisipasi'!D31</f>
        <v>856458364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OKTORIA SIANIPAR</v>
      </c>
      <c r="D32" s="38" t="str">
        <f>'Nilai Partisipasi'!D32</f>
        <v>856456686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PUJI RESTININGSIH</v>
      </c>
      <c r="D33" s="38" t="str">
        <f>'Nilai Partisipasi'!D33</f>
        <v>856456568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PUTRI NURRAHMADANI</v>
      </c>
      <c r="D34" s="38" t="str">
        <f>'Nilai Partisipasi'!D34</f>
        <v>856456733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RADIA PRIMAWATI SUGIARTI</v>
      </c>
      <c r="D35" s="38" t="str">
        <f>'Nilai Partisipasi'!D35</f>
        <v>856456701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ROSI KURNIA LESTARI</v>
      </c>
      <c r="D36" s="38" t="str">
        <f>'Nilai Partisipasi'!D36</f>
        <v>856456622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ROSI TAMPUBOLON</v>
      </c>
      <c r="D37" s="38" t="str">
        <f>'Nilai Partisipasi'!D37</f>
        <v>856456679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SISKA SESLITA</v>
      </c>
      <c r="D38" s="38" t="str">
        <f>'Nilai Partisipasi'!D38</f>
        <v>856458389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SITI JULLAIKAH</v>
      </c>
      <c r="D39" s="38" t="str">
        <f>'Nilai Partisipasi'!D39</f>
        <v>856456758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SRI SUPRAPTI</v>
      </c>
      <c r="D40" s="38" t="str">
        <f>'Nilai Partisipasi'!D40</f>
        <v>856456726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SRI YUSRITA</v>
      </c>
      <c r="D41" s="38" t="str">
        <f>'Nilai Partisipasi'!D41</f>
        <v>856458902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 t="str">
        <f>'Nilai Partisipasi'!C42</f>
        <v>SUSIANA</v>
      </c>
      <c r="D42" s="38" t="str">
        <f>'Nilai Partisipasi'!D42</f>
        <v>856456575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 t="str">
        <f>'Nilai Partisipasi'!C43</f>
        <v>WIDIA SEPTRI AYU</v>
      </c>
      <c r="D43" s="38" t="str">
        <f>'Nilai Partisipasi'!D43</f>
        <v>856456719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25">
      <c r="B44" s="51">
        <v>31</v>
      </c>
      <c r="C44" s="37" t="str">
        <f>'Nilai Partisipasi'!C44</f>
        <v>WINA ADELINA</v>
      </c>
      <c r="D44" s="38" t="str">
        <f>'Nilai Partisipasi'!D44</f>
        <v>856456543</v>
      </c>
      <c r="E44" s="51">
        <f>'Nilai Partisipasi'!E44</f>
        <v>0</v>
      </c>
      <c r="F44" s="51"/>
      <c r="G44" s="51"/>
      <c r="H44" s="51"/>
      <c r="I44" s="52" t="e">
        <f t="shared" ref="I44:I45" si="3">AVERAGEA(F44:H44)</f>
        <v>#DIV/0!</v>
      </c>
      <c r="J44" s="52">
        <f>'Nilai Partisipasi'!I44</f>
        <v>0</v>
      </c>
      <c r="K44" s="52" t="e">
        <f t="shared" ref="K44:K45" si="4">(3*J44+7*I44)/10</f>
        <v>#DIV/0!</v>
      </c>
    </row>
    <row r="45" spans="2:11" ht="15" customHeight="1" x14ac:dyDescent="0.25">
      <c r="B45" s="51">
        <v>32</v>
      </c>
      <c r="C45" s="37" t="str">
        <f>'Nilai Partisipasi'!C45</f>
        <v>WINDA PUTRI NENGSI</v>
      </c>
      <c r="D45" s="38" t="str">
        <f>'Nilai Partisipasi'!D45</f>
        <v>856457735</v>
      </c>
      <c r="E45" s="51">
        <f>'Nilai Partisipasi'!E45</f>
        <v>0</v>
      </c>
      <c r="F45" s="51"/>
      <c r="G45" s="51"/>
      <c r="H45" s="51"/>
      <c r="I45" s="52" t="e">
        <f t="shared" si="3"/>
        <v>#DIV/0!</v>
      </c>
      <c r="J45" s="52">
        <f>'Nilai Partisipasi'!I45</f>
        <v>0</v>
      </c>
      <c r="K45" s="52" t="e">
        <f t="shared" si="4"/>
        <v>#DIV/0!</v>
      </c>
    </row>
    <row r="47" spans="2:11" s="10" customFormat="1" ht="15" customHeight="1" x14ac:dyDescent="0.25">
      <c r="B47" s="10" t="s">
        <v>47</v>
      </c>
      <c r="I47" s="26"/>
      <c r="J47" s="26"/>
      <c r="K47" s="26"/>
    </row>
    <row r="48" spans="2:11" s="10" customFormat="1" ht="15" customHeight="1" x14ac:dyDescent="0.25">
      <c r="C48" s="10" t="s">
        <v>65</v>
      </c>
      <c r="D48" s="10" t="s">
        <v>66</v>
      </c>
      <c r="I48" s="26"/>
      <c r="J48" s="26"/>
      <c r="K48" s="26"/>
    </row>
    <row r="49" spans="2:11" s="10" customFormat="1" ht="15" customHeight="1" x14ac:dyDescent="0.25">
      <c r="C49" s="10" t="s">
        <v>67</v>
      </c>
      <c r="D49" s="10" t="s">
        <v>36</v>
      </c>
      <c r="I49" s="26"/>
      <c r="J49" s="26"/>
      <c r="K49" s="26"/>
    </row>
    <row r="50" spans="2:11" s="10" customFormat="1" ht="15" customHeight="1" x14ac:dyDescent="0.25">
      <c r="C50" s="10" t="s">
        <v>68</v>
      </c>
      <c r="D50" s="10" t="s">
        <v>69</v>
      </c>
      <c r="I50" s="26"/>
      <c r="J50" s="26"/>
      <c r="K50" s="26"/>
    </row>
    <row r="51" spans="2:11" s="10" customFormat="1" ht="15" customHeight="1" x14ac:dyDescent="0.25">
      <c r="C51" s="11" t="s">
        <v>70</v>
      </c>
      <c r="I51" s="26"/>
      <c r="J51" s="26"/>
      <c r="K51" s="26"/>
    </row>
    <row r="52" spans="2:11" s="10" customFormat="1" ht="15" customHeight="1" x14ac:dyDescent="0.25">
      <c r="B52" s="11"/>
      <c r="C52" s="11" t="s">
        <v>71</v>
      </c>
      <c r="I52" s="26"/>
      <c r="J52" s="26"/>
      <c r="K52" s="26"/>
    </row>
    <row r="53" spans="2:11" s="10" customFormat="1" ht="15" customHeight="1" x14ac:dyDescent="0.25">
      <c r="I53" s="26"/>
      <c r="J53" s="26"/>
      <c r="K53" s="26"/>
    </row>
    <row r="54" spans="2:11" ht="15" customHeight="1" x14ac:dyDescent="0.25">
      <c r="C54" s="1" t="s">
        <v>8</v>
      </c>
      <c r="G54" s="1" t="s">
        <v>72</v>
      </c>
    </row>
    <row r="55" spans="2:11" ht="15" customHeight="1" x14ac:dyDescent="0.25">
      <c r="C55" s="1" t="s">
        <v>59</v>
      </c>
      <c r="G55" s="1" t="s">
        <v>37</v>
      </c>
    </row>
    <row r="58" spans="2:11" ht="15" customHeight="1" x14ac:dyDescent="0.25">
      <c r="G58" s="1" t="s">
        <v>73</v>
      </c>
    </row>
    <row r="59" spans="2:11" ht="15" customHeight="1" x14ac:dyDescent="0.25">
      <c r="C59" s="1" t="s">
        <v>60</v>
      </c>
      <c r="G59" s="1" t="s">
        <v>38</v>
      </c>
    </row>
    <row r="60" spans="2:11" ht="15" customHeight="1" x14ac:dyDescent="0.25">
      <c r="C60" s="1" t="s">
        <v>61</v>
      </c>
      <c r="G60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6"/>
  <sheetViews>
    <sheetView view="pageBreakPreview" zoomScale="80" zoomScaleNormal="90" zoomScaleSheetLayoutView="80" workbookViewId="0">
      <selection activeCell="I25" sqref="I2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4" t="s">
        <v>96</v>
      </c>
      <c r="L2" s="64"/>
    </row>
    <row r="3" spans="2:15" ht="14.1" customHeight="1" x14ac:dyDescent="0.25">
      <c r="K3" s="64">
        <v>42944</v>
      </c>
      <c r="L3" s="64"/>
    </row>
    <row r="4" spans="2:15" ht="14.1" customHeight="1" x14ac:dyDescent="0.25"/>
    <row r="5" spans="2:15" ht="21.95" customHeight="1" x14ac:dyDescent="0.25">
      <c r="B5" s="63" t="s">
        <v>11</v>
      </c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2:15" ht="21.95" customHeight="1" x14ac:dyDescent="0.25">
      <c r="B6" s="68" t="str">
        <f>"Masa Registrasi  "&amp;'Nilai Partisipasi'!D10</f>
        <v>Masa Registrasi  : 2021.1</v>
      </c>
      <c r="C6" s="68"/>
      <c r="D6" s="68"/>
      <c r="E6" s="68"/>
      <c r="F6" s="68"/>
      <c r="G6" s="68"/>
      <c r="H6" s="68"/>
      <c r="I6" s="68"/>
      <c r="J6" s="68"/>
      <c r="K6" s="68"/>
      <c r="L6" s="68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Sukajadi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9" t="s">
        <v>14</v>
      </c>
      <c r="C11" s="70" t="s">
        <v>27</v>
      </c>
      <c r="D11" s="69" t="s">
        <v>15</v>
      </c>
      <c r="E11" s="69" t="s">
        <v>16</v>
      </c>
      <c r="F11" s="69"/>
      <c r="G11" s="69"/>
      <c r="H11" s="69"/>
      <c r="I11" s="69"/>
      <c r="J11" s="69"/>
      <c r="K11" s="69"/>
      <c r="L11" s="69"/>
    </row>
    <row r="12" spans="2:15" s="9" customFormat="1" ht="14.1" customHeight="1" x14ac:dyDescent="0.25">
      <c r="B12" s="69"/>
      <c r="C12" s="71"/>
      <c r="D12" s="69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9"/>
      <c r="C13" s="71"/>
      <c r="D13" s="69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9"/>
      <c r="C14" s="72"/>
      <c r="D14" s="69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AFRINA SAPUTRI</v>
      </c>
      <c r="D15" s="30" t="str">
        <f>'Nilai Partisipasi'!D14</f>
        <v>856458371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ANGGRAINI ROSALINDA</v>
      </c>
      <c r="D16" s="30" t="str">
        <f>'Nilai Partisipasi'!D15</f>
        <v>856456851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DAME NURIATI SIRINGORINGO</v>
      </c>
      <c r="D17" s="30" t="str">
        <f>'Nilai Partisipasi'!D16</f>
        <v>856456661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DEWI ASTUTI</v>
      </c>
      <c r="D18" s="30" t="str">
        <f>'Nilai Partisipasi'!D17</f>
        <v>856456844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ETI DARMAINI</v>
      </c>
      <c r="D19" s="30" t="str">
        <f>'Nilai Partisipasi'!D18</f>
        <v>856456765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FARIDA YUNIATY SIANIPAR</v>
      </c>
      <c r="D20" s="30" t="str">
        <f>'Nilai Partisipasi'!D19</f>
        <v>856456647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FITRI YENNY</v>
      </c>
      <c r="D21" s="30" t="str">
        <f>'Nilai Partisipasi'!D20</f>
        <v>856456797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FRIAN JULI MUTIA</v>
      </c>
      <c r="D22" s="30" t="str">
        <f>'Nilai Partisipasi'!D21</f>
        <v>856456805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HADIANI ULFI</v>
      </c>
      <c r="D23" s="30" t="str">
        <f>'Nilai Partisipasi'!D22</f>
        <v>856456812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INDAH KUSNUL KHOTIMAH</v>
      </c>
      <c r="D24" s="30" t="str">
        <f>'Nilai Partisipasi'!D23</f>
        <v>856456529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LIZA PRORIA SELVI</v>
      </c>
      <c r="D25" s="30" t="str">
        <f>'Nilai Partisipasi'!D24</f>
        <v>856456489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MARCELLA BATAVIA</v>
      </c>
      <c r="D26" s="30" t="str">
        <f>'Nilai Partisipasi'!D25</f>
        <v>856456511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MARDIANA SIMAMORA</v>
      </c>
      <c r="D27" s="30" t="str">
        <f>'Nilai Partisipasi'!D26</f>
        <v>856456693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MERIANNA PURBA</v>
      </c>
      <c r="D28" s="30" t="str">
        <f>'Nilai Partisipasi'!D27</f>
        <v>856456654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MILDA HASANAH</v>
      </c>
      <c r="D29" s="30" t="str">
        <f>'Nilai Partisipasi'!D28</f>
        <v>856456837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NADYA REZEKI ANANDA</v>
      </c>
      <c r="D30" s="30" t="str">
        <f>'Nilai Partisipasi'!D29</f>
        <v>856457728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NURIATI PUTRI</v>
      </c>
      <c r="D31" s="30" t="str">
        <f>'Nilai Partisipasi'!D30</f>
        <v>856456504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NURINDAH SARI</v>
      </c>
      <c r="D32" s="30" t="str">
        <f>'Nilai Partisipasi'!D31</f>
        <v>856458364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OKTORIA SIANIPAR</v>
      </c>
      <c r="D33" s="30" t="str">
        <f>'Nilai Partisipasi'!D32</f>
        <v>856456686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PUJI RESTININGSIH</v>
      </c>
      <c r="D34" s="30" t="str">
        <f>'Nilai Partisipasi'!D33</f>
        <v>856456568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PUTRI NURRAHMADANI</v>
      </c>
      <c r="D35" s="30" t="str">
        <f>'Nilai Partisipasi'!D34</f>
        <v>856456733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RADIA PRIMAWATI SUGIARTI</v>
      </c>
      <c r="D36" s="30" t="str">
        <f>'Nilai Partisipasi'!D35</f>
        <v>856456701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ROSI KURNIA LESTARI</v>
      </c>
      <c r="D37" s="30" t="str">
        <f>'Nilai Partisipasi'!D36</f>
        <v>856456622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ROSI TAMPUBOLON</v>
      </c>
      <c r="D38" s="30" t="str">
        <f>'Nilai Partisipasi'!D37</f>
        <v>856456679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SISKA SESLITA</v>
      </c>
      <c r="D39" s="30" t="str">
        <f>'Nilai Partisipasi'!D38</f>
        <v>856458389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SITI JULLAIKAH</v>
      </c>
      <c r="D40" s="30" t="str">
        <f>'Nilai Partisipasi'!D39</f>
        <v>856456758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SRI SUPRAPTI</v>
      </c>
      <c r="D41" s="30" t="str">
        <f>'Nilai Partisipasi'!D40</f>
        <v>856456726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 t="str">
        <f>'Nilai Partisipasi'!C41</f>
        <v>SRI YUSRITA</v>
      </c>
      <c r="D42" s="30" t="str">
        <f>'Nilai Partisipasi'!D41</f>
        <v>856458902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 t="str">
        <f>'Nilai Partisipasi'!C42</f>
        <v>SUSIANA</v>
      </c>
      <c r="D43" s="30" t="str">
        <f>'Nilai Partisipasi'!D42</f>
        <v>856456575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 t="str">
        <f>'Nilai Partisipasi'!C43</f>
        <v>WIDIA SEPTRI AYU</v>
      </c>
      <c r="D44" s="30" t="str">
        <f>'Nilai Partisipasi'!D43</f>
        <v>856456719</v>
      </c>
      <c r="E44" s="8"/>
      <c r="F44" s="8"/>
      <c r="G44" s="8"/>
      <c r="H44" s="8"/>
      <c r="I44" s="8"/>
      <c r="J44" s="8"/>
      <c r="K44" s="8"/>
      <c r="L44" s="8"/>
    </row>
    <row r="45" spans="2:12" ht="47.1" customHeight="1" x14ac:dyDescent="0.25">
      <c r="B45" s="53">
        <v>31</v>
      </c>
      <c r="C45" s="54" t="str">
        <f>'Nilai Partisipasi'!C44</f>
        <v>WINA ADELINA</v>
      </c>
      <c r="D45" s="53" t="str">
        <f>'Nilai Partisipasi'!D44</f>
        <v>856456543</v>
      </c>
      <c r="E45" s="55"/>
      <c r="F45" s="55"/>
      <c r="G45" s="55"/>
      <c r="H45" s="55"/>
      <c r="I45" s="55"/>
      <c r="J45" s="55"/>
      <c r="K45" s="55"/>
      <c r="L45" s="55"/>
    </row>
    <row r="46" spans="2:12" ht="47.1" customHeight="1" x14ac:dyDescent="0.25">
      <c r="B46" s="53">
        <v>32</v>
      </c>
      <c r="C46" s="54" t="str">
        <f>'Nilai Partisipasi'!C45</f>
        <v>WINDA PUTRI NENGSI</v>
      </c>
      <c r="D46" s="53" t="str">
        <f>'Nilai Partisipasi'!D45</f>
        <v>856457735</v>
      </c>
      <c r="E46" s="55"/>
      <c r="F46" s="55"/>
      <c r="G46" s="55"/>
      <c r="H46" s="55"/>
      <c r="I46" s="55"/>
      <c r="J46" s="55"/>
      <c r="K46" s="55"/>
      <c r="L46" s="55"/>
    </row>
    <row r="47" spans="2:12" ht="48.95" customHeight="1" x14ac:dyDescent="0.25">
      <c r="B47" s="66" t="s">
        <v>19</v>
      </c>
      <c r="C47" s="66"/>
      <c r="D47" s="66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6" t="s">
        <v>20</v>
      </c>
      <c r="C48" s="66"/>
      <c r="D48" s="66"/>
      <c r="E48" s="8"/>
      <c r="F48" s="8"/>
      <c r="G48" s="8"/>
      <c r="H48" s="8"/>
      <c r="I48" s="8"/>
      <c r="J48" s="8"/>
      <c r="K48" s="8"/>
      <c r="L48" s="8"/>
    </row>
    <row r="49" spans="2:15" ht="48.95" customHeight="1" x14ac:dyDescent="0.25">
      <c r="B49" s="67" t="s">
        <v>21</v>
      </c>
      <c r="C49" s="67"/>
      <c r="D49" s="67"/>
      <c r="E49" s="8"/>
      <c r="F49" s="8"/>
      <c r="G49" s="8"/>
      <c r="H49" s="8"/>
      <c r="I49" s="8"/>
      <c r="J49" s="8"/>
      <c r="K49" s="8"/>
      <c r="L49" s="8"/>
    </row>
    <row r="50" spans="2:15" ht="18" customHeight="1" x14ac:dyDescent="0.25">
      <c r="B50" s="67" t="s">
        <v>22</v>
      </c>
      <c r="C50" s="67"/>
      <c r="D50" s="67"/>
      <c r="E50" s="8"/>
      <c r="F50" s="8"/>
      <c r="G50" s="8"/>
      <c r="H50" s="8"/>
      <c r="I50" s="8"/>
      <c r="J50" s="8"/>
      <c r="K50" s="8"/>
      <c r="L50" s="8"/>
    </row>
    <row r="51" spans="2:15" ht="14.1" customHeight="1" x14ac:dyDescent="0.25">
      <c r="B51" s="6" t="s">
        <v>23</v>
      </c>
      <c r="D51" s="6"/>
    </row>
    <row r="52" spans="2:15" ht="14.1" customHeight="1" x14ac:dyDescent="0.25">
      <c r="B52" s="1" t="s">
        <v>24</v>
      </c>
    </row>
    <row r="53" spans="2:15" ht="14.1" customHeight="1" x14ac:dyDescent="0.25">
      <c r="B53" s="1" t="s">
        <v>25</v>
      </c>
    </row>
    <row r="54" spans="2:15" ht="14.1" customHeight="1" x14ac:dyDescent="0.25"/>
    <row r="55" spans="2:15" ht="18" customHeight="1" x14ac:dyDescent="0.25">
      <c r="I55" s="1" t="s">
        <v>28</v>
      </c>
    </row>
    <row r="56" spans="2:15" ht="18" customHeight="1" x14ac:dyDescent="0.25">
      <c r="I56" s="2" t="s">
        <v>92</v>
      </c>
    </row>
    <row r="57" spans="2:15" ht="18" customHeight="1" x14ac:dyDescent="0.25">
      <c r="I57" s="2"/>
      <c r="O57" s="1" t="s">
        <v>26</v>
      </c>
    </row>
    <row r="58" spans="2:15" ht="18" customHeight="1" x14ac:dyDescent="0.25">
      <c r="B58" s="6"/>
      <c r="I58" s="2"/>
    </row>
    <row r="59" spans="2:15" ht="18" customHeight="1" x14ac:dyDescent="0.25">
      <c r="I59" s="3" t="s">
        <v>9</v>
      </c>
    </row>
    <row r="60" spans="2:15" ht="18" customHeight="1" x14ac:dyDescent="0.25">
      <c r="I60" s="2" t="s">
        <v>10</v>
      </c>
    </row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  <row r="65" ht="15" customHeight="1" x14ac:dyDescent="0.25"/>
    <row r="66" ht="15" customHeight="1" x14ac:dyDescent="0.25"/>
  </sheetData>
  <mergeCells count="12">
    <mergeCell ref="K3:L3"/>
    <mergeCell ref="K2:L2"/>
    <mergeCell ref="B48:D48"/>
    <mergeCell ref="B49:D49"/>
    <mergeCell ref="B50:D50"/>
    <mergeCell ref="B5:L5"/>
    <mergeCell ref="B6:L6"/>
    <mergeCell ref="B11:B14"/>
    <mergeCell ref="D11:D14"/>
    <mergeCell ref="E11:L11"/>
    <mergeCell ref="B47:D47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tabSelected="1" view="pageBreakPreview" zoomScale="80" zoomScaleNormal="100" zoomScaleSheetLayoutView="80" workbookViewId="0">
      <selection activeCell="C42" sqref="C4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63" t="s">
        <v>78</v>
      </c>
      <c r="C5" s="63"/>
      <c r="D5" s="63"/>
      <c r="E5" s="63"/>
      <c r="F5" s="63"/>
      <c r="G5" s="63"/>
      <c r="H5" s="63"/>
    </row>
    <row r="6" spans="2:8" ht="15" customHeight="1" x14ac:dyDescent="0.25">
      <c r="B6" s="9"/>
    </row>
    <row r="7" spans="2:8" ht="30" customHeight="1" x14ac:dyDescent="0.25">
      <c r="B7" s="75" t="s">
        <v>75</v>
      </c>
      <c r="C7" s="76"/>
      <c r="D7" s="75" t="s">
        <v>76</v>
      </c>
      <c r="E7" s="84"/>
      <c r="F7" s="76"/>
      <c r="G7" s="80" t="str">
        <f>"Masa Registrasi "&amp;'Nilai Partisipasi'!D10</f>
        <v>Masa Registrasi : 2021.1</v>
      </c>
      <c r="H7" s="80"/>
    </row>
    <row r="8" spans="2:8" ht="30" customHeight="1" x14ac:dyDescent="0.25">
      <c r="B8" s="75" t="s">
        <v>97</v>
      </c>
      <c r="C8" s="76"/>
      <c r="D8" s="33" t="s">
        <v>0</v>
      </c>
      <c r="E8" s="48" t="str">
        <f>'Nilai Partisipasi'!H9</f>
        <v>: Sukajadi</v>
      </c>
      <c r="F8" s="75" t="s">
        <v>79</v>
      </c>
      <c r="G8" s="84"/>
      <c r="H8" s="76"/>
    </row>
    <row r="9" spans="2:8" ht="15" customHeight="1" x14ac:dyDescent="0.25">
      <c r="B9" s="9"/>
    </row>
    <row r="10" spans="2:8" ht="15" customHeight="1" x14ac:dyDescent="0.25">
      <c r="B10" s="77" t="s">
        <v>14</v>
      </c>
      <c r="C10" s="70" t="s">
        <v>27</v>
      </c>
      <c r="D10" s="77" t="s">
        <v>15</v>
      </c>
      <c r="E10" s="77" t="s">
        <v>80</v>
      </c>
      <c r="F10" s="73" t="s">
        <v>81</v>
      </c>
      <c r="G10" s="82" t="s">
        <v>82</v>
      </c>
      <c r="H10" s="83"/>
    </row>
    <row r="11" spans="2:8" ht="15" customHeight="1" x14ac:dyDescent="0.25">
      <c r="B11" s="78"/>
      <c r="C11" s="71"/>
      <c r="D11" s="78"/>
      <c r="E11" s="78"/>
      <c r="F11" s="81"/>
      <c r="G11" s="15" t="s">
        <v>83</v>
      </c>
      <c r="H11" s="73" t="s">
        <v>85</v>
      </c>
    </row>
    <row r="12" spans="2:8" ht="15" customHeight="1" x14ac:dyDescent="0.25">
      <c r="B12" s="79"/>
      <c r="C12" s="72"/>
      <c r="D12" s="79"/>
      <c r="E12" s="79"/>
      <c r="F12" s="74"/>
      <c r="G12" s="16" t="s">
        <v>84</v>
      </c>
      <c r="H12" s="74"/>
    </row>
    <row r="13" spans="2:8" ht="36.950000000000003" customHeight="1" x14ac:dyDescent="0.25">
      <c r="B13" s="28">
        <v>1</v>
      </c>
      <c r="C13" s="31" t="str">
        <f>'Nilai Partisipasi'!C14</f>
        <v>AFRINA SAPUTRI</v>
      </c>
      <c r="D13" s="30" t="str">
        <f>'Nilai Partisipasi'!D14</f>
        <v>856458371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ANGGRAINI ROSALINDA</v>
      </c>
      <c r="D14" s="30" t="str">
        <f>'Nilai Partisipasi'!D15</f>
        <v>856456851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DAME NURIATI SIRINGORINGO</v>
      </c>
      <c r="D15" s="30" t="str">
        <f>'Nilai Partisipasi'!D16</f>
        <v>856456661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DEWI ASTUTI</v>
      </c>
      <c r="D16" s="30" t="str">
        <f>'Nilai Partisipasi'!D17</f>
        <v>856456844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ETI DARMAINI</v>
      </c>
      <c r="D17" s="30" t="str">
        <f>'Nilai Partisipasi'!D18</f>
        <v>856456765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FARIDA YUNIATY SIANIPAR</v>
      </c>
      <c r="D18" s="30" t="str">
        <f>'Nilai Partisipasi'!D19</f>
        <v>856456647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FITRI YENNY</v>
      </c>
      <c r="D19" s="30" t="str">
        <f>'Nilai Partisipasi'!D20</f>
        <v>856456797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FRIAN JULI MUTIA</v>
      </c>
      <c r="D20" s="30" t="str">
        <f>'Nilai Partisipasi'!D21</f>
        <v>856456805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HADIANI ULFI</v>
      </c>
      <c r="D21" s="30" t="str">
        <f>'Nilai Partisipasi'!D22</f>
        <v>856456812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INDAH KUSNUL KHOTIMAH</v>
      </c>
      <c r="D22" s="30" t="str">
        <f>'Nilai Partisipasi'!D23</f>
        <v>856456529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LIZA PRORIA SELVI</v>
      </c>
      <c r="D23" s="30" t="str">
        <f>'Nilai Partisipasi'!D24</f>
        <v>856456489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MARCELLA BATAVIA</v>
      </c>
      <c r="D24" s="30" t="str">
        <f>'Nilai Partisipasi'!D25</f>
        <v>856456511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MARDIANA SIMAMORA</v>
      </c>
      <c r="D25" s="30" t="str">
        <f>'Nilai Partisipasi'!D26</f>
        <v>856456693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MERIANNA PURBA</v>
      </c>
      <c r="D26" s="30" t="str">
        <f>'Nilai Partisipasi'!D27</f>
        <v>856456654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MILDA HASANAH</v>
      </c>
      <c r="D27" s="30" t="str">
        <f>'Nilai Partisipasi'!D28</f>
        <v>856456837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NADYA REZEKI ANANDA</v>
      </c>
      <c r="D28" s="30" t="str">
        <f>'Nilai Partisipasi'!D29</f>
        <v>856457728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NURIATI PUTRI</v>
      </c>
      <c r="D29" s="30" t="str">
        <f>'Nilai Partisipasi'!D30</f>
        <v>856456504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NURINDAH SARI</v>
      </c>
      <c r="D30" s="30" t="str">
        <f>'Nilai Partisipasi'!D31</f>
        <v>856458364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OKTORIA SIANIPAR</v>
      </c>
      <c r="D31" s="30" t="str">
        <f>'Nilai Partisipasi'!D32</f>
        <v>856456686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PUJI RESTININGSIH</v>
      </c>
      <c r="D32" s="30" t="str">
        <f>'Nilai Partisipasi'!D33</f>
        <v>856456568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PUTRI NURRAHMADANI</v>
      </c>
      <c r="D33" s="30" t="str">
        <f>'Nilai Partisipasi'!D34</f>
        <v>856456733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RADIA PRIMAWATI SUGIARTI</v>
      </c>
      <c r="D34" s="30" t="str">
        <f>'Nilai Partisipasi'!D35</f>
        <v>856456701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ROSI KURNIA LESTARI</v>
      </c>
      <c r="D35" s="30" t="str">
        <f>'Nilai Partisipasi'!D36</f>
        <v>856456622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ROSI TAMPUBOLON</v>
      </c>
      <c r="D36" s="30" t="str">
        <f>'Nilai Partisipasi'!D37</f>
        <v>856456679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SISKA SESLITA</v>
      </c>
      <c r="D37" s="30" t="str">
        <f>'Nilai Partisipasi'!D38</f>
        <v>856458389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SITI JULLAIKAH</v>
      </c>
      <c r="D38" s="30" t="str">
        <f>'Nilai Partisipasi'!D39</f>
        <v>856456758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SRI SUPRAPTI</v>
      </c>
      <c r="D39" s="30" t="str">
        <f>'Nilai Partisipasi'!D40</f>
        <v>856456726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SRI YUSRITA</v>
      </c>
      <c r="D40" s="30" t="str">
        <f>'Nilai Partisipasi'!D41</f>
        <v>856458902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SUSIANA</v>
      </c>
      <c r="D41" s="30" t="str">
        <f>'Nilai Partisipasi'!D42</f>
        <v>856456575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 t="str">
        <f>'Nilai Partisipasi'!C43</f>
        <v>WIDIA SEPTRI AYU</v>
      </c>
      <c r="D42" s="30" t="str">
        <f>'Nilai Partisipasi'!D43</f>
        <v>856456719</v>
      </c>
      <c r="E42" s="29"/>
      <c r="F42" s="29"/>
      <c r="G42" s="29"/>
      <c r="H42" s="29"/>
    </row>
    <row r="43" spans="2:8" ht="36.950000000000003" customHeight="1" x14ac:dyDescent="0.25">
      <c r="B43" s="53">
        <v>31</v>
      </c>
      <c r="C43" s="54" t="str">
        <f>'Nilai Partisipasi'!C44</f>
        <v>WINA ADELINA</v>
      </c>
      <c r="D43" s="53" t="str">
        <f>'Nilai Partisipasi'!D44</f>
        <v>856456543</v>
      </c>
      <c r="E43" s="55"/>
      <c r="F43" s="55"/>
      <c r="G43" s="55"/>
      <c r="H43" s="55"/>
    </row>
    <row r="44" spans="2:8" ht="36.950000000000003" customHeight="1" x14ac:dyDescent="0.25">
      <c r="B44" s="53">
        <v>32</v>
      </c>
      <c r="C44" s="54" t="str">
        <f>'Nilai Partisipasi'!C45</f>
        <v>WINDA PUTRI NENGSI</v>
      </c>
      <c r="D44" s="53" t="str">
        <f>'Nilai Partisipasi'!D45</f>
        <v>856457735</v>
      </c>
      <c r="E44" s="55"/>
      <c r="F44" s="55"/>
      <c r="G44" s="55"/>
      <c r="H44" s="55"/>
    </row>
    <row r="45" spans="2:8" ht="15" customHeight="1" x14ac:dyDescent="0.25">
      <c r="B45" s="14"/>
    </row>
    <row r="46" spans="2:8" ht="15" customHeight="1" x14ac:dyDescent="0.25">
      <c r="F46" s="19" t="s">
        <v>2</v>
      </c>
      <c r="G46" s="19" t="s">
        <v>87</v>
      </c>
      <c r="H46" s="19" t="s">
        <v>1</v>
      </c>
    </row>
    <row r="47" spans="2:8" ht="30" x14ac:dyDescent="0.25">
      <c r="F47" s="20" t="s">
        <v>86</v>
      </c>
      <c r="G47" s="20" t="s">
        <v>89</v>
      </c>
      <c r="H47" s="20" t="s">
        <v>90</v>
      </c>
    </row>
    <row r="48" spans="2:8" ht="49.5" customHeight="1" x14ac:dyDescent="0.25">
      <c r="F48" s="18"/>
      <c r="G48" s="18"/>
      <c r="H48" s="18"/>
    </row>
    <row r="49" spans="2:2" ht="15" customHeight="1" x14ac:dyDescent="0.25">
      <c r="B49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2020-01-30T08:08:57Z</cp:lastPrinted>
  <dcterms:created xsi:type="dcterms:W3CDTF">2009-03-17T05:47:13Z</dcterms:created>
  <dcterms:modified xsi:type="dcterms:W3CDTF">2021-02-09T07:32:56Z</dcterms:modified>
</cp:coreProperties>
</file>